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21C8197C-29F5-4057-AEED-27E6FBE21F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505" sheetId="1" r:id="rId1"/>
  </sheets>
  <definedNames>
    <definedName name="_xlnm._FilterDatabase" localSheetId="0" hidden="1">'1505'!$A$3:$J$74</definedName>
    <definedName name="ngate" localSheetId="0">#REF!</definedName>
    <definedName name="ng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8" i="1" l="1"/>
  <c r="G70" i="1"/>
  <c r="D68" i="1"/>
  <c r="C70" i="1" l="1"/>
  <c r="C71" i="1" s="1"/>
  <c r="D70" i="1"/>
  <c r="E68" i="1"/>
  <c r="E70" i="1" s="1"/>
  <c r="F68" i="1"/>
  <c r="G68" i="1"/>
  <c r="H68" i="1"/>
  <c r="H70" i="1" s="1"/>
  <c r="F69" i="1"/>
  <c r="F70" i="1" l="1"/>
  <c r="H73" i="1" l="1"/>
</calcChain>
</file>

<file path=xl/sharedStrings.xml><?xml version="1.0" encoding="utf-8"?>
<sst xmlns="http://schemas.openxmlformats.org/spreadsheetml/2006/main" count="84" uniqueCount="84">
  <si>
    <t>Tổng số lượng</t>
  </si>
  <si>
    <t>Xã Nhân Lý</t>
  </si>
  <si>
    <t>Xã Đồng Đăng</t>
  </si>
  <si>
    <t>Xã Hữu Lũng</t>
  </si>
  <si>
    <t>Phường Lương Văn Tri</t>
  </si>
  <si>
    <t>Xã Vân Nham</t>
  </si>
  <si>
    <t>Xã Bình Gia</t>
  </si>
  <si>
    <t>Xã Yên Phúc</t>
  </si>
  <si>
    <t>Xã Yên Bình</t>
  </si>
  <si>
    <t>Xã Xuân Dương</t>
  </si>
  <si>
    <t>Xã Vũ Lễ</t>
  </si>
  <si>
    <t>Xã Vũ Lăng</t>
  </si>
  <si>
    <t>Xã Văn Quan</t>
  </si>
  <si>
    <t>Xã Vạn Linh</t>
  </si>
  <si>
    <t>Xã Văn Lãng</t>
  </si>
  <si>
    <t>Xã Tuấn Sơn</t>
  </si>
  <si>
    <t>Xã Tri Lễ</t>
  </si>
  <si>
    <t>Xã Tràng Định</t>
  </si>
  <si>
    <t>Xã Thụy Hùng</t>
  </si>
  <si>
    <t>Xã Thống Nhất</t>
  </si>
  <si>
    <t>Xã Thiện Thuật</t>
  </si>
  <si>
    <t>Xã Thiện Tân</t>
  </si>
  <si>
    <t>Xã Thiện Long</t>
  </si>
  <si>
    <t>Xã Thiện Hòa</t>
  </si>
  <si>
    <t>Xã Thất Khê</t>
  </si>
  <si>
    <t>Xã Thái Bình</t>
  </si>
  <si>
    <t>Xã Tân Văn</t>
  </si>
  <si>
    <t>Xã Tân Tri</t>
  </si>
  <si>
    <t>Xã Tân Tiến</t>
  </si>
  <si>
    <t>Xã Tân Thành</t>
  </si>
  <si>
    <t>Xã Tân Đoàn</t>
  </si>
  <si>
    <t>Xã Quý Hòa</t>
  </si>
  <si>
    <t>Xã Quốc Việt</t>
  </si>
  <si>
    <t>Xã Quốc Khánh</t>
  </si>
  <si>
    <t>Xã Quan Sơn</t>
  </si>
  <si>
    <t>Xã Nhất Hòa</t>
  </si>
  <si>
    <t>Xã Na Sầm</t>
  </si>
  <si>
    <t>Xã Na Dương</t>
  </si>
  <si>
    <t>Xã Mẫu Sơn</t>
  </si>
  <si>
    <t>Xã Lợi Bác</t>
  </si>
  <si>
    <t>Xã Lộc Bình</t>
  </si>
  <si>
    <t>Xã Kiên Mộc</t>
  </si>
  <si>
    <t>Xã Khuất Xá</t>
  </si>
  <si>
    <t>Xã Khánh Khê</t>
  </si>
  <si>
    <t>Xã Kháng Chiến</t>
  </si>
  <si>
    <t>Xã Hữu Liên</t>
  </si>
  <si>
    <t>Xã Hưng Vũ</t>
  </si>
  <si>
    <t>Xã Hồng Phong</t>
  </si>
  <si>
    <t>Xã Hội Hoan</t>
  </si>
  <si>
    <t>Xã Hoàng Văn Thụ</t>
  </si>
  <si>
    <t>Xã Hoa Thám</t>
  </si>
  <si>
    <t>Xã Đoàn Kết</t>
  </si>
  <si>
    <t>Xã Đình Lập</t>
  </si>
  <si>
    <t>Xã Điềm He</t>
  </si>
  <si>
    <t>Xã Công Sơn</t>
  </si>
  <si>
    <t>Xã Chiến Thắng</t>
  </si>
  <si>
    <t>Xã Châu Sơn</t>
  </si>
  <si>
    <t>Xã Cao Lộc</t>
  </si>
  <si>
    <t>Xã Cai Kinh</t>
  </si>
  <si>
    <t>Xã Bằng Mạc</t>
  </si>
  <si>
    <t>Xã Bắc Sơn</t>
  </si>
  <si>
    <t>Xã Ba Sơn</t>
  </si>
  <si>
    <t>Phường Tam Thanh</t>
  </si>
  <si>
    <t>Phường Kỳ Lừa</t>
  </si>
  <si>
    <t>Phường Đông Kinh</t>
  </si>
  <si>
    <t>Máy Scan A3</t>
  </si>
  <si>
    <t>Máy Scan A4</t>
  </si>
  <si>
    <t>Máy in</t>
  </si>
  <si>
    <t>Bộ thiết bị nhận diện sinh trắc học</t>
  </si>
  <si>
    <t>Máy photocopy</t>
  </si>
  <si>
    <t>STT</t>
  </si>
  <si>
    <t>GIÁ THIẾT BỊ (GỒM VAT, VẬN CHUYỂN)</t>
  </si>
  <si>
    <t>TỔNG DỰ TOÁN TỪNG THIẾT BỊ</t>
  </si>
  <si>
    <t>TỔNG DỰ TOÁN</t>
  </si>
  <si>
    <t>TỔNG DỰ TOÁN THIẾT BỊ</t>
  </si>
  <si>
    <t>Chi phí trên đã bao gồm VAT</t>
  </si>
  <si>
    <t>Ghi chú</t>
  </si>
  <si>
    <t>Tạm tính</t>
  </si>
  <si>
    <t>Máy tính để bàn</t>
  </si>
  <si>
    <t>CHI PHÍ TƯ VẤN, ĐẤU THẦU, CHI PHÍ THẨM ĐỊNH GIÁ, CHI PHÍ KHÁC</t>
  </si>
  <si>
    <t>Xã/Phường</t>
  </si>
  <si>
    <t>Đơn vị tính: đồng</t>
  </si>
  <si>
    <t>DANH MỤC VÀ DỰ TOÁN KINH PHÍ MUA SẮM BỔ SUNG 
TRANG THIẾT BỊ TRUNG TÂM PHỤC VỤ HÀNH CHÍNH CÔNG CẤP XÃ</t>
  </si>
  <si>
    <t>(Kèm theo Quyết định:     940/QĐ-UBND ngày    25/5/2026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</si>
</sst>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1" x14ac:knownFonts="1">
    <font>
      <sz val="10"/>
      <color rgb="FF000000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i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3" borderId="2" xfId="0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164" fontId="1" fillId="3" borderId="2" xfId="0" quotePrefix="1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7" fillId="0" borderId="6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272143</xdr:colOff>
      <xdr:row>1</xdr:row>
      <xdr:rowOff>312965</xdr:rowOff>
    </xdr:from>
    <xdr:to>
      <xdr:col>5</xdr:col>
      <xdr:colOff>217714</xdr:colOff>
      <xdr:row>1</xdr:row>
      <xdr:rowOff>312965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FED7B01-B54A-A018-01C3-698EE5739A57}"/>
            </a:ext>
          </a:extLst>
        </xdr:cNvPr>
        <xdr:cNvCxnSpPr/>
      </xdr:nvCxnSpPr>
      <xdr:spPr>
        <a:xfrm>
          <a:off x="3932464" y="734786"/>
          <a:ext cx="291192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80"/>
  <sheetViews>
    <sheetView tabSelected="1" zoomScale="70" zoomScaleNormal="70" workbookViewId="0">
      <pane ySplit="3" topLeftCell="A61" activePane="bottomLeft" state="frozen"/>
      <selection pane="bottomLeft" activeCell="A2" sqref="A2:H2"/>
    </sheetView>
  </sheetViews>
  <sheetFormatPr defaultColWidth="14.42578125" defaultRowHeight="33.6" customHeight="1" x14ac:dyDescent="0.2"/>
  <cols>
    <col min="1" max="1" width="6.42578125" style="14" customWidth="1"/>
    <col min="2" max="2" width="26.140625" style="14" bestFit="1" customWidth="1"/>
    <col min="3" max="3" width="22.28515625" style="17" customWidth="1"/>
    <col min="4" max="8" width="22.28515625" style="16" customWidth="1"/>
    <col min="9" max="9" width="19.140625" style="14" customWidth="1"/>
    <col min="10" max="10" width="17.85546875" style="14" bestFit="1" customWidth="1"/>
    <col min="11" max="12" width="14.42578125" style="14"/>
    <col min="13" max="13" width="16.140625" style="14" bestFit="1" customWidth="1"/>
    <col min="14" max="14" width="14.85546875" style="14" bestFit="1" customWidth="1"/>
    <col min="15" max="16384" width="14.42578125" style="14"/>
  </cols>
  <sheetData>
    <row r="1" spans="1:13" s="13" customFormat="1" ht="48" customHeight="1" x14ac:dyDescent="0.2">
      <c r="A1" s="34" t="s">
        <v>82</v>
      </c>
      <c r="B1" s="34"/>
      <c r="C1" s="34"/>
      <c r="D1" s="34"/>
      <c r="E1" s="34"/>
      <c r="F1" s="34"/>
      <c r="G1" s="34"/>
      <c r="H1" s="34"/>
    </row>
    <row r="2" spans="1:13" s="13" customFormat="1" ht="51" customHeight="1" x14ac:dyDescent="0.25">
      <c r="A2" s="38" t="s">
        <v>83</v>
      </c>
      <c r="B2" s="38"/>
      <c r="C2" s="38"/>
      <c r="D2" s="38"/>
      <c r="E2" s="38"/>
      <c r="F2" s="38"/>
      <c r="G2" s="38"/>
      <c r="H2" s="38"/>
      <c r="I2" s="31" t="s">
        <v>81</v>
      </c>
    </row>
    <row r="3" spans="1:13" ht="56.25" customHeight="1" x14ac:dyDescent="0.2">
      <c r="A3" s="5" t="s">
        <v>70</v>
      </c>
      <c r="B3" s="5" t="s">
        <v>80</v>
      </c>
      <c r="C3" s="6" t="s">
        <v>69</v>
      </c>
      <c r="D3" s="6" t="s">
        <v>78</v>
      </c>
      <c r="E3" s="6" t="s">
        <v>68</v>
      </c>
      <c r="F3" s="6" t="s">
        <v>67</v>
      </c>
      <c r="G3" s="6" t="s">
        <v>66</v>
      </c>
      <c r="H3" s="6" t="s">
        <v>65</v>
      </c>
      <c r="I3" s="6" t="s">
        <v>76</v>
      </c>
      <c r="J3" s="32"/>
      <c r="K3" s="19"/>
      <c r="L3" s="19"/>
      <c r="M3" s="19"/>
    </row>
    <row r="4" spans="1:13" ht="33.6" customHeight="1" x14ac:dyDescent="0.2">
      <c r="A4" s="7">
        <v>1</v>
      </c>
      <c r="B4" s="8" t="s">
        <v>64</v>
      </c>
      <c r="C4" s="9">
        <v>1</v>
      </c>
      <c r="D4" s="9">
        <v>3</v>
      </c>
      <c r="E4" s="9">
        <v>0</v>
      </c>
      <c r="F4" s="9">
        <v>1</v>
      </c>
      <c r="G4" s="9"/>
      <c r="H4" s="9">
        <v>1</v>
      </c>
      <c r="I4" s="9"/>
    </row>
    <row r="5" spans="1:13" ht="33.6" customHeight="1" x14ac:dyDescent="0.2">
      <c r="A5" s="7">
        <v>2</v>
      </c>
      <c r="B5" s="8" t="s">
        <v>63</v>
      </c>
      <c r="C5" s="9">
        <v>1</v>
      </c>
      <c r="D5" s="9">
        <v>4</v>
      </c>
      <c r="E5" s="9">
        <v>0</v>
      </c>
      <c r="F5" s="9">
        <v>1</v>
      </c>
      <c r="G5" s="9">
        <v>1</v>
      </c>
      <c r="H5" s="9"/>
      <c r="I5" s="9"/>
    </row>
    <row r="6" spans="1:13" ht="33.6" customHeight="1" x14ac:dyDescent="0.2">
      <c r="A6" s="7">
        <v>3</v>
      </c>
      <c r="B6" s="23" t="s">
        <v>62</v>
      </c>
      <c r="C6" s="24">
        <v>1</v>
      </c>
      <c r="D6" s="24">
        <v>0</v>
      </c>
      <c r="E6" s="24">
        <v>1</v>
      </c>
      <c r="F6" s="24">
        <v>0</v>
      </c>
      <c r="G6" s="24">
        <v>0</v>
      </c>
      <c r="H6" s="24"/>
      <c r="I6" s="24"/>
    </row>
    <row r="7" spans="1:13" ht="33.6" customHeight="1" x14ac:dyDescent="0.2">
      <c r="A7" s="7">
        <v>4</v>
      </c>
      <c r="B7" s="23" t="s">
        <v>61</v>
      </c>
      <c r="C7" s="24">
        <v>1</v>
      </c>
      <c r="D7" s="24">
        <v>2</v>
      </c>
      <c r="E7" s="24">
        <v>1</v>
      </c>
      <c r="F7" s="24"/>
      <c r="G7" s="24"/>
      <c r="H7" s="24">
        <v>1</v>
      </c>
      <c r="I7" s="24"/>
    </row>
    <row r="8" spans="1:13" ht="33.6" customHeight="1" x14ac:dyDescent="0.2">
      <c r="A8" s="7">
        <v>5</v>
      </c>
      <c r="B8" s="25" t="s">
        <v>60</v>
      </c>
      <c r="C8" s="24">
        <v>1</v>
      </c>
      <c r="D8" s="24">
        <v>1</v>
      </c>
      <c r="E8" s="24">
        <v>0</v>
      </c>
      <c r="F8" s="24">
        <v>0</v>
      </c>
      <c r="G8" s="24">
        <v>0</v>
      </c>
      <c r="H8" s="24"/>
      <c r="I8" s="24"/>
    </row>
    <row r="9" spans="1:13" ht="33.6" customHeight="1" x14ac:dyDescent="0.2">
      <c r="A9" s="7">
        <v>6</v>
      </c>
      <c r="B9" s="25" t="s">
        <v>59</v>
      </c>
      <c r="C9" s="24">
        <v>0</v>
      </c>
      <c r="D9" s="24">
        <v>1</v>
      </c>
      <c r="E9" s="24">
        <v>1</v>
      </c>
      <c r="F9" s="24">
        <v>1</v>
      </c>
      <c r="G9" s="24"/>
      <c r="H9" s="24">
        <v>1</v>
      </c>
      <c r="I9" s="24"/>
    </row>
    <row r="10" spans="1:13" ht="33.6" customHeight="1" x14ac:dyDescent="0.2">
      <c r="A10" s="7">
        <v>7</v>
      </c>
      <c r="B10" s="25" t="s">
        <v>58</v>
      </c>
      <c r="C10" s="24">
        <v>1</v>
      </c>
      <c r="D10" s="24">
        <v>2</v>
      </c>
      <c r="E10" s="24">
        <v>0</v>
      </c>
      <c r="F10" s="24">
        <v>0</v>
      </c>
      <c r="G10" s="24">
        <v>0</v>
      </c>
      <c r="H10" s="24"/>
      <c r="I10" s="24"/>
    </row>
    <row r="11" spans="1:13" ht="33.6" customHeight="1" x14ac:dyDescent="0.2">
      <c r="A11" s="7">
        <v>8</v>
      </c>
      <c r="B11" s="25" t="s">
        <v>57</v>
      </c>
      <c r="C11" s="24">
        <v>0</v>
      </c>
      <c r="D11" s="24">
        <v>3</v>
      </c>
      <c r="E11" s="24">
        <v>1</v>
      </c>
      <c r="F11" s="24">
        <v>0</v>
      </c>
      <c r="G11" s="24">
        <v>0</v>
      </c>
      <c r="H11" s="24">
        <v>1</v>
      </c>
      <c r="I11" s="24"/>
    </row>
    <row r="12" spans="1:13" ht="33.6" customHeight="1" x14ac:dyDescent="0.2">
      <c r="A12" s="7">
        <v>9</v>
      </c>
      <c r="B12" s="25" t="s">
        <v>56</v>
      </c>
      <c r="C12" s="26">
        <v>1</v>
      </c>
      <c r="D12" s="26">
        <v>2</v>
      </c>
      <c r="E12" s="26">
        <v>1</v>
      </c>
      <c r="F12" s="24">
        <v>0</v>
      </c>
      <c r="G12" s="24">
        <v>0</v>
      </c>
      <c r="H12" s="26">
        <v>1</v>
      </c>
      <c r="I12" s="26"/>
    </row>
    <row r="13" spans="1:13" ht="33.6" customHeight="1" x14ac:dyDescent="0.2">
      <c r="A13" s="7">
        <v>10</v>
      </c>
      <c r="B13" s="25" t="s">
        <v>55</v>
      </c>
      <c r="C13" s="24">
        <v>0</v>
      </c>
      <c r="D13" s="24">
        <v>3</v>
      </c>
      <c r="E13" s="24">
        <v>1</v>
      </c>
      <c r="F13" s="24">
        <v>1</v>
      </c>
      <c r="G13" s="24">
        <v>0</v>
      </c>
      <c r="H13" s="24"/>
      <c r="I13" s="24"/>
    </row>
    <row r="14" spans="1:13" ht="33.6" customHeight="1" x14ac:dyDescent="0.2">
      <c r="A14" s="7">
        <v>11</v>
      </c>
      <c r="B14" s="25" t="s">
        <v>54</v>
      </c>
      <c r="C14" s="24">
        <v>1</v>
      </c>
      <c r="D14" s="24">
        <v>1</v>
      </c>
      <c r="E14" s="24">
        <v>1</v>
      </c>
      <c r="F14" s="24">
        <v>1</v>
      </c>
      <c r="G14" s="24">
        <v>1</v>
      </c>
      <c r="H14" s="24"/>
      <c r="I14" s="24"/>
    </row>
    <row r="15" spans="1:13" ht="33.6" customHeight="1" x14ac:dyDescent="0.2">
      <c r="A15" s="7">
        <v>12</v>
      </c>
      <c r="B15" s="25" t="s">
        <v>53</v>
      </c>
      <c r="C15" s="24">
        <v>1</v>
      </c>
      <c r="D15" s="24"/>
      <c r="E15" s="24">
        <v>1</v>
      </c>
      <c r="F15" s="27"/>
      <c r="G15" s="27"/>
      <c r="H15" s="24">
        <v>1</v>
      </c>
      <c r="I15" s="24"/>
    </row>
    <row r="16" spans="1:13" ht="33.6" customHeight="1" x14ac:dyDescent="0.2">
      <c r="A16" s="7">
        <v>13</v>
      </c>
      <c r="B16" s="25" t="s">
        <v>52</v>
      </c>
      <c r="C16" s="24">
        <v>1</v>
      </c>
      <c r="D16" s="24"/>
      <c r="E16" s="24">
        <v>0</v>
      </c>
      <c r="F16" s="24"/>
      <c r="G16" s="24"/>
      <c r="H16" s="24">
        <v>1</v>
      </c>
      <c r="I16" s="24"/>
    </row>
    <row r="17" spans="1:9" ht="33.6" customHeight="1" x14ac:dyDescent="0.2">
      <c r="A17" s="7">
        <v>14</v>
      </c>
      <c r="B17" s="25" t="s">
        <v>51</v>
      </c>
      <c r="C17" s="24">
        <v>0</v>
      </c>
      <c r="D17" s="24">
        <v>1</v>
      </c>
      <c r="E17" s="24">
        <v>1</v>
      </c>
      <c r="F17" s="24">
        <v>0</v>
      </c>
      <c r="G17" s="24"/>
      <c r="H17" s="24">
        <v>1</v>
      </c>
      <c r="I17" s="24"/>
    </row>
    <row r="18" spans="1:9" ht="33.6" customHeight="1" x14ac:dyDescent="0.2">
      <c r="A18" s="7">
        <v>15</v>
      </c>
      <c r="B18" s="25" t="s">
        <v>50</v>
      </c>
      <c r="C18" s="24">
        <v>0</v>
      </c>
      <c r="D18" s="24">
        <v>1</v>
      </c>
      <c r="E18" s="24">
        <v>1</v>
      </c>
      <c r="F18" s="24">
        <v>1</v>
      </c>
      <c r="G18" s="24">
        <v>1</v>
      </c>
      <c r="H18" s="24"/>
      <c r="I18" s="24"/>
    </row>
    <row r="19" spans="1:9" ht="33.6" customHeight="1" x14ac:dyDescent="0.2">
      <c r="A19" s="7">
        <v>16</v>
      </c>
      <c r="B19" s="25" t="s">
        <v>49</v>
      </c>
      <c r="C19" s="24">
        <v>1</v>
      </c>
      <c r="D19" s="24">
        <v>3</v>
      </c>
      <c r="E19" s="24">
        <v>1</v>
      </c>
      <c r="F19" s="24">
        <v>0</v>
      </c>
      <c r="G19" s="24">
        <v>0</v>
      </c>
      <c r="H19" s="24"/>
      <c r="I19" s="24"/>
    </row>
    <row r="20" spans="1:9" ht="33.6" customHeight="1" x14ac:dyDescent="0.2">
      <c r="A20" s="7">
        <v>17</v>
      </c>
      <c r="B20" s="25" t="s">
        <v>48</v>
      </c>
      <c r="C20" s="24">
        <v>1</v>
      </c>
      <c r="D20" s="24">
        <v>4</v>
      </c>
      <c r="E20" s="24">
        <v>1</v>
      </c>
      <c r="F20" s="24">
        <v>1</v>
      </c>
      <c r="G20" s="24">
        <v>0</v>
      </c>
      <c r="H20" s="24">
        <v>1</v>
      </c>
      <c r="I20" s="24"/>
    </row>
    <row r="21" spans="1:9" ht="33.6" customHeight="1" x14ac:dyDescent="0.2">
      <c r="A21" s="7">
        <v>18</v>
      </c>
      <c r="B21" s="25" t="s">
        <v>47</v>
      </c>
      <c r="C21" s="24">
        <v>0</v>
      </c>
      <c r="D21" s="24">
        <v>2</v>
      </c>
      <c r="E21" s="24">
        <v>1</v>
      </c>
      <c r="F21" s="24">
        <v>1</v>
      </c>
      <c r="G21" s="24"/>
      <c r="H21" s="24">
        <v>1</v>
      </c>
      <c r="I21" s="24"/>
    </row>
    <row r="22" spans="1:9" ht="33.6" customHeight="1" x14ac:dyDescent="0.2">
      <c r="A22" s="7">
        <v>19</v>
      </c>
      <c r="B22" s="25" t="s">
        <v>46</v>
      </c>
      <c r="C22" s="24">
        <v>1</v>
      </c>
      <c r="D22" s="24">
        <v>0</v>
      </c>
      <c r="E22" s="24">
        <v>1</v>
      </c>
      <c r="F22" s="24">
        <v>0</v>
      </c>
      <c r="G22" s="24"/>
      <c r="H22" s="24">
        <v>1</v>
      </c>
      <c r="I22" s="24"/>
    </row>
    <row r="23" spans="1:9" ht="33.6" customHeight="1" x14ac:dyDescent="0.2">
      <c r="A23" s="7">
        <v>20</v>
      </c>
      <c r="B23" s="25" t="s">
        <v>45</v>
      </c>
      <c r="C23" s="24"/>
      <c r="D23" s="24"/>
      <c r="E23" s="24">
        <v>1</v>
      </c>
      <c r="F23" s="24"/>
      <c r="G23" s="24"/>
      <c r="H23" s="24"/>
      <c r="I23" s="24"/>
    </row>
    <row r="24" spans="1:9" ht="33.6" customHeight="1" x14ac:dyDescent="0.2">
      <c r="A24" s="7">
        <v>21</v>
      </c>
      <c r="B24" s="25" t="s">
        <v>44</v>
      </c>
      <c r="C24" s="24">
        <v>0</v>
      </c>
      <c r="D24" s="24">
        <v>0</v>
      </c>
      <c r="E24" s="24">
        <v>1</v>
      </c>
      <c r="F24" s="24">
        <v>0</v>
      </c>
      <c r="G24" s="24">
        <v>0</v>
      </c>
      <c r="H24" s="24">
        <v>1</v>
      </c>
      <c r="I24" s="24"/>
    </row>
    <row r="25" spans="1:9" ht="33.6" customHeight="1" x14ac:dyDescent="0.2">
      <c r="A25" s="7">
        <v>22</v>
      </c>
      <c r="B25" s="25" t="s">
        <v>43</v>
      </c>
      <c r="C25" s="28"/>
      <c r="D25" s="24"/>
      <c r="E25" s="24">
        <v>1</v>
      </c>
      <c r="F25" s="24">
        <v>1</v>
      </c>
      <c r="G25" s="24"/>
      <c r="H25" s="24">
        <v>1</v>
      </c>
      <c r="I25" s="24"/>
    </row>
    <row r="26" spans="1:9" ht="33.6" customHeight="1" x14ac:dyDescent="0.2">
      <c r="A26" s="7">
        <v>23</v>
      </c>
      <c r="B26" s="25" t="s">
        <v>42</v>
      </c>
      <c r="C26" s="24">
        <v>0</v>
      </c>
      <c r="D26" s="24">
        <v>3</v>
      </c>
      <c r="E26" s="24">
        <v>1</v>
      </c>
      <c r="F26" s="24">
        <v>0</v>
      </c>
      <c r="G26" s="24">
        <v>0</v>
      </c>
      <c r="H26" s="24"/>
      <c r="I26" s="24"/>
    </row>
    <row r="27" spans="1:9" ht="33.6" customHeight="1" x14ac:dyDescent="0.2">
      <c r="A27" s="7">
        <v>24</v>
      </c>
      <c r="B27" s="25" t="s">
        <v>41</v>
      </c>
      <c r="C27" s="24">
        <v>0</v>
      </c>
      <c r="D27" s="24">
        <v>2</v>
      </c>
      <c r="E27" s="24">
        <v>1</v>
      </c>
      <c r="F27" s="24">
        <v>0</v>
      </c>
      <c r="G27" s="24">
        <v>0</v>
      </c>
      <c r="H27" s="24"/>
      <c r="I27" s="24"/>
    </row>
    <row r="28" spans="1:9" ht="33.6" customHeight="1" x14ac:dyDescent="0.2">
      <c r="A28" s="7">
        <v>25</v>
      </c>
      <c r="B28" s="25" t="s">
        <v>40</v>
      </c>
      <c r="C28" s="24">
        <v>1</v>
      </c>
      <c r="D28" s="24"/>
      <c r="E28" s="24">
        <v>0</v>
      </c>
      <c r="F28" s="24"/>
      <c r="G28" s="24"/>
      <c r="H28" s="24">
        <v>1</v>
      </c>
      <c r="I28" s="24"/>
    </row>
    <row r="29" spans="1:9" ht="33.6" customHeight="1" x14ac:dyDescent="0.2">
      <c r="A29" s="7">
        <v>26</v>
      </c>
      <c r="B29" s="25" t="s">
        <v>39</v>
      </c>
      <c r="C29" s="24">
        <v>0</v>
      </c>
      <c r="D29" s="24">
        <v>0</v>
      </c>
      <c r="E29" s="24">
        <v>1</v>
      </c>
      <c r="F29" s="24">
        <v>0</v>
      </c>
      <c r="G29" s="24">
        <v>1</v>
      </c>
      <c r="H29" s="24"/>
      <c r="I29" s="24"/>
    </row>
    <row r="30" spans="1:9" ht="33.6" customHeight="1" x14ac:dyDescent="0.2">
      <c r="A30" s="7">
        <v>27</v>
      </c>
      <c r="B30" s="25" t="s">
        <v>38</v>
      </c>
      <c r="C30" s="24">
        <v>1</v>
      </c>
      <c r="D30" s="24">
        <v>1</v>
      </c>
      <c r="E30" s="24">
        <v>1</v>
      </c>
      <c r="F30" s="24">
        <v>0</v>
      </c>
      <c r="G30" s="24"/>
      <c r="H30" s="24">
        <v>1</v>
      </c>
      <c r="I30" s="24"/>
    </row>
    <row r="31" spans="1:9" ht="33.6" customHeight="1" x14ac:dyDescent="0.2">
      <c r="A31" s="7">
        <v>28</v>
      </c>
      <c r="B31" s="25" t="s">
        <v>37</v>
      </c>
      <c r="C31" s="24">
        <v>0</v>
      </c>
      <c r="D31" s="24">
        <v>3</v>
      </c>
      <c r="E31" s="24">
        <v>1</v>
      </c>
      <c r="F31" s="24">
        <v>0</v>
      </c>
      <c r="G31" s="24">
        <v>0</v>
      </c>
      <c r="H31" s="24">
        <v>1</v>
      </c>
      <c r="I31" s="24"/>
    </row>
    <row r="32" spans="1:9" ht="33.6" customHeight="1" x14ac:dyDescent="0.2">
      <c r="A32" s="7">
        <v>29</v>
      </c>
      <c r="B32" s="25" t="s">
        <v>36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1</v>
      </c>
      <c r="I32" s="24"/>
    </row>
    <row r="33" spans="1:9" ht="33.6" customHeight="1" x14ac:dyDescent="0.2">
      <c r="A33" s="7">
        <v>30</v>
      </c>
      <c r="B33" s="25" t="s">
        <v>35</v>
      </c>
      <c r="C33" s="24">
        <v>0</v>
      </c>
      <c r="D33" s="24">
        <v>0</v>
      </c>
      <c r="E33" s="24">
        <v>1</v>
      </c>
      <c r="F33" s="24">
        <v>0</v>
      </c>
      <c r="G33" s="24"/>
      <c r="H33" s="24">
        <v>1</v>
      </c>
      <c r="I33" s="24"/>
    </row>
    <row r="34" spans="1:9" ht="33.6" customHeight="1" x14ac:dyDescent="0.2">
      <c r="A34" s="7">
        <v>31</v>
      </c>
      <c r="B34" s="25" t="s">
        <v>34</v>
      </c>
      <c r="C34" s="24">
        <v>1</v>
      </c>
      <c r="D34" s="24">
        <v>2</v>
      </c>
      <c r="E34" s="24">
        <v>1</v>
      </c>
      <c r="F34" s="24">
        <v>0</v>
      </c>
      <c r="G34" s="24">
        <v>0</v>
      </c>
      <c r="H34" s="24"/>
      <c r="I34" s="24"/>
    </row>
    <row r="35" spans="1:9" ht="33.6" customHeight="1" x14ac:dyDescent="0.2">
      <c r="A35" s="7">
        <v>32</v>
      </c>
      <c r="B35" s="25" t="s">
        <v>33</v>
      </c>
      <c r="C35" s="24"/>
      <c r="D35" s="24"/>
      <c r="E35" s="24">
        <v>1</v>
      </c>
      <c r="F35" s="24"/>
      <c r="G35" s="24"/>
      <c r="H35" s="24"/>
      <c r="I35" s="24"/>
    </row>
    <row r="36" spans="1:9" ht="33.6" customHeight="1" x14ac:dyDescent="0.2">
      <c r="A36" s="7">
        <v>33</v>
      </c>
      <c r="B36" s="25" t="s">
        <v>32</v>
      </c>
      <c r="C36" s="24">
        <v>1</v>
      </c>
      <c r="D36" s="24">
        <v>2</v>
      </c>
      <c r="E36" s="24">
        <v>1</v>
      </c>
      <c r="F36" s="24">
        <v>0</v>
      </c>
      <c r="G36" s="24">
        <v>0</v>
      </c>
      <c r="H36" s="24">
        <v>1</v>
      </c>
      <c r="I36" s="24"/>
    </row>
    <row r="37" spans="1:9" ht="33.6" customHeight="1" x14ac:dyDescent="0.2">
      <c r="A37" s="7">
        <v>34</v>
      </c>
      <c r="B37" s="25" t="s">
        <v>31</v>
      </c>
      <c r="C37" s="24">
        <v>0</v>
      </c>
      <c r="D37" s="24">
        <v>0</v>
      </c>
      <c r="E37" s="24">
        <v>1</v>
      </c>
      <c r="F37" s="24">
        <v>1</v>
      </c>
      <c r="G37" s="24">
        <v>0</v>
      </c>
      <c r="H37" s="24">
        <v>1</v>
      </c>
      <c r="I37" s="24"/>
    </row>
    <row r="38" spans="1:9" ht="33.6" customHeight="1" x14ac:dyDescent="0.2">
      <c r="A38" s="7">
        <v>35</v>
      </c>
      <c r="B38" s="25" t="s">
        <v>30</v>
      </c>
      <c r="C38" s="24">
        <v>1</v>
      </c>
      <c r="D38" s="24">
        <v>4</v>
      </c>
      <c r="E38" s="24">
        <v>1</v>
      </c>
      <c r="F38" s="24">
        <v>0</v>
      </c>
      <c r="G38" s="24">
        <v>0</v>
      </c>
      <c r="H38" s="24"/>
      <c r="I38" s="24"/>
    </row>
    <row r="39" spans="1:9" ht="33.6" customHeight="1" x14ac:dyDescent="0.2">
      <c r="A39" s="7">
        <v>36</v>
      </c>
      <c r="B39" s="25" t="s">
        <v>29</v>
      </c>
      <c r="C39" s="24">
        <v>1</v>
      </c>
      <c r="D39" s="24">
        <v>0</v>
      </c>
      <c r="E39" s="24">
        <v>1</v>
      </c>
      <c r="F39" s="24">
        <v>0</v>
      </c>
      <c r="G39" s="24">
        <v>0</v>
      </c>
      <c r="H39" s="24"/>
      <c r="I39" s="24"/>
    </row>
    <row r="40" spans="1:9" ht="33.6" customHeight="1" x14ac:dyDescent="0.2">
      <c r="A40" s="7">
        <v>37</v>
      </c>
      <c r="B40" s="25" t="s">
        <v>28</v>
      </c>
      <c r="C40" s="24">
        <v>1</v>
      </c>
      <c r="D40" s="24">
        <v>2</v>
      </c>
      <c r="E40" s="24">
        <v>1</v>
      </c>
      <c r="F40" s="24">
        <v>0</v>
      </c>
      <c r="G40" s="24">
        <v>0</v>
      </c>
      <c r="H40" s="24">
        <v>1</v>
      </c>
      <c r="I40" s="24"/>
    </row>
    <row r="41" spans="1:9" ht="33.6" customHeight="1" x14ac:dyDescent="0.2">
      <c r="A41" s="7">
        <v>38</v>
      </c>
      <c r="B41" s="25" t="s">
        <v>27</v>
      </c>
      <c r="C41" s="24">
        <v>0</v>
      </c>
      <c r="D41" s="24">
        <v>3</v>
      </c>
      <c r="E41" s="24">
        <v>1</v>
      </c>
      <c r="F41" s="24">
        <v>0</v>
      </c>
      <c r="G41" s="24">
        <v>0</v>
      </c>
      <c r="H41" s="24"/>
      <c r="I41" s="24"/>
    </row>
    <row r="42" spans="1:9" ht="33.6" customHeight="1" x14ac:dyDescent="0.2">
      <c r="A42" s="7">
        <v>39</v>
      </c>
      <c r="B42" s="25" t="s">
        <v>26</v>
      </c>
      <c r="C42" s="24">
        <v>0</v>
      </c>
      <c r="D42" s="24">
        <v>0</v>
      </c>
      <c r="E42" s="24">
        <v>1</v>
      </c>
      <c r="F42" s="24">
        <v>0</v>
      </c>
      <c r="G42" s="24"/>
      <c r="H42" s="24">
        <v>1</v>
      </c>
      <c r="I42" s="24"/>
    </row>
    <row r="43" spans="1:9" ht="33.6" customHeight="1" x14ac:dyDescent="0.2">
      <c r="A43" s="7">
        <v>40</v>
      </c>
      <c r="B43" s="25" t="s">
        <v>25</v>
      </c>
      <c r="C43" s="24">
        <v>0</v>
      </c>
      <c r="D43" s="24">
        <v>0</v>
      </c>
      <c r="E43" s="24">
        <v>1</v>
      </c>
      <c r="F43" s="24">
        <v>0</v>
      </c>
      <c r="G43" s="24">
        <v>0</v>
      </c>
      <c r="H43" s="24"/>
      <c r="I43" s="24"/>
    </row>
    <row r="44" spans="1:9" ht="33.6" customHeight="1" x14ac:dyDescent="0.2">
      <c r="A44" s="7">
        <v>41</v>
      </c>
      <c r="B44" s="25" t="s">
        <v>24</v>
      </c>
      <c r="C44" s="24">
        <v>1</v>
      </c>
      <c r="D44" s="24">
        <v>4</v>
      </c>
      <c r="E44" s="24">
        <v>0</v>
      </c>
      <c r="F44" s="24">
        <v>0</v>
      </c>
      <c r="G44" s="24">
        <v>0</v>
      </c>
      <c r="H44" s="24"/>
      <c r="I44" s="24"/>
    </row>
    <row r="45" spans="1:9" ht="33.6" customHeight="1" x14ac:dyDescent="0.2">
      <c r="A45" s="7">
        <v>42</v>
      </c>
      <c r="B45" s="25" t="s">
        <v>23</v>
      </c>
      <c r="C45" s="24">
        <v>1</v>
      </c>
      <c r="D45" s="24"/>
      <c r="E45" s="24">
        <v>1</v>
      </c>
      <c r="F45" s="24">
        <v>0</v>
      </c>
      <c r="G45" s="24">
        <v>0</v>
      </c>
      <c r="H45" s="24">
        <v>1</v>
      </c>
      <c r="I45" s="24"/>
    </row>
    <row r="46" spans="1:9" ht="33.6" customHeight="1" x14ac:dyDescent="0.2">
      <c r="A46" s="7">
        <v>43</v>
      </c>
      <c r="B46" s="25" t="s">
        <v>22</v>
      </c>
      <c r="C46" s="24">
        <v>1</v>
      </c>
      <c r="D46" s="24"/>
      <c r="E46" s="24">
        <v>1</v>
      </c>
      <c r="F46" s="24"/>
      <c r="G46" s="24"/>
      <c r="H46" s="24">
        <v>1</v>
      </c>
      <c r="I46" s="24"/>
    </row>
    <row r="47" spans="1:9" ht="33.6" customHeight="1" x14ac:dyDescent="0.2">
      <c r="A47" s="7">
        <v>44</v>
      </c>
      <c r="B47" s="29" t="s">
        <v>21</v>
      </c>
      <c r="C47" s="24">
        <v>1</v>
      </c>
      <c r="D47" s="24"/>
      <c r="E47" s="24">
        <v>1</v>
      </c>
      <c r="F47" s="24"/>
      <c r="G47" s="24"/>
      <c r="H47" s="24">
        <v>0</v>
      </c>
      <c r="I47" s="24"/>
    </row>
    <row r="48" spans="1:9" ht="33.6" customHeight="1" x14ac:dyDescent="0.2">
      <c r="A48" s="7">
        <v>45</v>
      </c>
      <c r="B48" s="25" t="s">
        <v>20</v>
      </c>
      <c r="C48" s="24">
        <v>1</v>
      </c>
      <c r="D48" s="24">
        <v>2</v>
      </c>
      <c r="E48" s="24">
        <v>1</v>
      </c>
      <c r="F48" s="24">
        <v>1</v>
      </c>
      <c r="G48" s="24">
        <v>0</v>
      </c>
      <c r="H48" s="24">
        <v>1</v>
      </c>
      <c r="I48" s="24"/>
    </row>
    <row r="49" spans="1:9" ht="33.6" customHeight="1" x14ac:dyDescent="0.2">
      <c r="A49" s="7">
        <v>46</v>
      </c>
      <c r="B49" s="25" t="s">
        <v>19</v>
      </c>
      <c r="C49" s="24">
        <v>1</v>
      </c>
      <c r="D49" s="24">
        <v>4</v>
      </c>
      <c r="E49" s="24">
        <v>1</v>
      </c>
      <c r="F49" s="27"/>
      <c r="G49" s="24">
        <v>1</v>
      </c>
      <c r="H49" s="27"/>
      <c r="I49" s="27"/>
    </row>
    <row r="50" spans="1:9" ht="33.6" customHeight="1" x14ac:dyDescent="0.2">
      <c r="A50" s="7">
        <v>47</v>
      </c>
      <c r="B50" s="25" t="s">
        <v>18</v>
      </c>
      <c r="C50" s="24">
        <v>1</v>
      </c>
      <c r="D50" s="24"/>
      <c r="E50" s="24">
        <v>1</v>
      </c>
      <c r="F50" s="24"/>
      <c r="G50" s="24"/>
      <c r="H50" s="24"/>
      <c r="I50" s="24"/>
    </row>
    <row r="51" spans="1:9" ht="33.6" customHeight="1" x14ac:dyDescent="0.2">
      <c r="A51" s="7">
        <v>48</v>
      </c>
      <c r="B51" s="25" t="s">
        <v>17</v>
      </c>
      <c r="C51" s="24">
        <v>0</v>
      </c>
      <c r="D51" s="24">
        <v>1</v>
      </c>
      <c r="E51" s="24">
        <v>1</v>
      </c>
      <c r="F51" s="24">
        <v>0</v>
      </c>
      <c r="G51" s="24">
        <v>1</v>
      </c>
      <c r="H51" s="24"/>
      <c r="I51" s="24"/>
    </row>
    <row r="52" spans="1:9" s="15" customFormat="1" ht="33.6" customHeight="1" x14ac:dyDescent="0.2">
      <c r="A52" s="7">
        <v>49</v>
      </c>
      <c r="B52" s="25" t="s">
        <v>16</v>
      </c>
      <c r="C52" s="24">
        <v>1</v>
      </c>
      <c r="D52" s="24">
        <v>2</v>
      </c>
      <c r="E52" s="24">
        <v>1</v>
      </c>
      <c r="F52" s="24">
        <v>0</v>
      </c>
      <c r="G52" s="24">
        <v>0</v>
      </c>
      <c r="H52" s="24">
        <v>1</v>
      </c>
      <c r="I52" s="24"/>
    </row>
    <row r="53" spans="1:9" ht="33.6" customHeight="1" x14ac:dyDescent="0.2">
      <c r="A53" s="7">
        <v>50</v>
      </c>
      <c r="B53" s="25" t="s">
        <v>15</v>
      </c>
      <c r="C53" s="24">
        <v>1</v>
      </c>
      <c r="D53" s="24"/>
      <c r="E53" s="24">
        <v>1</v>
      </c>
      <c r="F53" s="24">
        <v>0</v>
      </c>
      <c r="G53" s="24">
        <v>0</v>
      </c>
      <c r="H53" s="24"/>
      <c r="I53" s="24"/>
    </row>
    <row r="54" spans="1:9" ht="33.6" customHeight="1" x14ac:dyDescent="0.2">
      <c r="A54" s="7">
        <v>51</v>
      </c>
      <c r="B54" s="25" t="s">
        <v>14</v>
      </c>
      <c r="C54" s="24">
        <v>0</v>
      </c>
      <c r="D54" s="24">
        <v>0</v>
      </c>
      <c r="E54" s="24">
        <v>1</v>
      </c>
      <c r="F54" s="24">
        <v>0</v>
      </c>
      <c r="G54" s="24">
        <v>0</v>
      </c>
      <c r="H54" s="24">
        <v>1</v>
      </c>
      <c r="I54" s="24"/>
    </row>
    <row r="55" spans="1:9" ht="33.6" customHeight="1" x14ac:dyDescent="0.2">
      <c r="A55" s="7">
        <v>52</v>
      </c>
      <c r="B55" s="25" t="s">
        <v>13</v>
      </c>
      <c r="C55" s="24">
        <v>1</v>
      </c>
      <c r="D55" s="24">
        <v>2</v>
      </c>
      <c r="E55" s="24">
        <v>1</v>
      </c>
      <c r="F55" s="24">
        <v>0</v>
      </c>
      <c r="G55" s="24">
        <v>0</v>
      </c>
      <c r="H55" s="24">
        <v>1</v>
      </c>
      <c r="I55" s="24"/>
    </row>
    <row r="56" spans="1:9" s="1" customFormat="1" ht="33.6" customHeight="1" x14ac:dyDescent="0.2">
      <c r="A56" s="7">
        <v>53</v>
      </c>
      <c r="B56" s="25" t="s">
        <v>12</v>
      </c>
      <c r="C56" s="24">
        <v>1</v>
      </c>
      <c r="D56" s="24">
        <v>4</v>
      </c>
      <c r="E56" s="24">
        <v>0</v>
      </c>
      <c r="F56" s="24"/>
      <c r="G56" s="24">
        <v>1</v>
      </c>
      <c r="H56" s="24"/>
      <c r="I56" s="24"/>
    </row>
    <row r="57" spans="1:9" ht="33.6" customHeight="1" x14ac:dyDescent="0.2">
      <c r="A57" s="7">
        <v>54</v>
      </c>
      <c r="B57" s="25" t="s">
        <v>11</v>
      </c>
      <c r="C57" s="24">
        <v>1</v>
      </c>
      <c r="D57" s="24">
        <v>0</v>
      </c>
      <c r="E57" s="24">
        <v>1</v>
      </c>
      <c r="F57" s="24">
        <v>0</v>
      </c>
      <c r="G57" s="24">
        <v>0</v>
      </c>
      <c r="H57" s="24">
        <v>1</v>
      </c>
      <c r="I57" s="24"/>
    </row>
    <row r="58" spans="1:9" ht="33.6" customHeight="1" x14ac:dyDescent="0.2">
      <c r="A58" s="7">
        <v>55</v>
      </c>
      <c r="B58" s="25" t="s">
        <v>10</v>
      </c>
      <c r="C58" s="24">
        <v>1</v>
      </c>
      <c r="D58" s="24">
        <v>0</v>
      </c>
      <c r="E58" s="24">
        <v>1</v>
      </c>
      <c r="F58" s="24">
        <v>0</v>
      </c>
      <c r="G58" s="24">
        <v>0</v>
      </c>
      <c r="H58" s="24"/>
      <c r="I58" s="24"/>
    </row>
    <row r="59" spans="1:9" ht="33.6" customHeight="1" x14ac:dyDescent="0.2">
      <c r="A59" s="7">
        <v>56</v>
      </c>
      <c r="B59" s="25" t="s">
        <v>9</v>
      </c>
      <c r="C59" s="24">
        <v>1</v>
      </c>
      <c r="D59" s="24">
        <v>4</v>
      </c>
      <c r="E59" s="24">
        <v>1</v>
      </c>
      <c r="F59" s="24">
        <v>1</v>
      </c>
      <c r="G59" s="24">
        <v>0</v>
      </c>
      <c r="H59" s="27"/>
      <c r="I59" s="27"/>
    </row>
    <row r="60" spans="1:9" ht="33.6" customHeight="1" x14ac:dyDescent="0.2">
      <c r="A60" s="7">
        <v>57</v>
      </c>
      <c r="B60" s="25" t="s">
        <v>8</v>
      </c>
      <c r="C60" s="24">
        <v>1</v>
      </c>
      <c r="D60" s="24">
        <v>2</v>
      </c>
      <c r="E60" s="24">
        <v>1</v>
      </c>
      <c r="F60" s="24"/>
      <c r="G60" s="24"/>
      <c r="H60" s="27"/>
      <c r="I60" s="27"/>
    </row>
    <row r="61" spans="1:9" ht="33.6" customHeight="1" x14ac:dyDescent="0.2">
      <c r="A61" s="7">
        <v>58</v>
      </c>
      <c r="B61" s="25" t="s">
        <v>7</v>
      </c>
      <c r="C61" s="24"/>
      <c r="D61" s="24"/>
      <c r="E61" s="24">
        <v>1</v>
      </c>
      <c r="F61" s="24">
        <v>1</v>
      </c>
      <c r="G61" s="24">
        <v>1</v>
      </c>
      <c r="H61" s="27"/>
      <c r="I61" s="27"/>
    </row>
    <row r="62" spans="1:9" ht="33.6" customHeight="1" x14ac:dyDescent="0.2">
      <c r="A62" s="7">
        <v>59</v>
      </c>
      <c r="B62" s="25" t="s">
        <v>6</v>
      </c>
      <c r="C62" s="24">
        <v>0</v>
      </c>
      <c r="D62" s="24">
        <v>0</v>
      </c>
      <c r="E62" s="24">
        <v>0</v>
      </c>
      <c r="F62" s="24">
        <v>0</v>
      </c>
      <c r="G62" s="24">
        <v>1</v>
      </c>
      <c r="H62" s="24"/>
      <c r="I62" s="24"/>
    </row>
    <row r="63" spans="1:9" ht="33.6" customHeight="1" x14ac:dyDescent="0.2">
      <c r="A63" s="7">
        <v>60</v>
      </c>
      <c r="B63" s="25" t="s">
        <v>5</v>
      </c>
      <c r="C63" s="24">
        <v>1</v>
      </c>
      <c r="D63" s="24">
        <v>1</v>
      </c>
      <c r="E63" s="24">
        <v>0</v>
      </c>
      <c r="F63" s="24">
        <v>0</v>
      </c>
      <c r="G63" s="24">
        <v>1</v>
      </c>
      <c r="H63" s="24"/>
      <c r="I63" s="24"/>
    </row>
    <row r="64" spans="1:9" ht="33.6" customHeight="1" x14ac:dyDescent="0.2">
      <c r="A64" s="7">
        <v>61</v>
      </c>
      <c r="B64" s="25" t="s">
        <v>4</v>
      </c>
      <c r="C64" s="24">
        <v>0</v>
      </c>
      <c r="D64" s="24">
        <v>1</v>
      </c>
      <c r="E64" s="24">
        <v>1</v>
      </c>
      <c r="F64" s="24">
        <v>0</v>
      </c>
      <c r="G64" s="24">
        <v>0</v>
      </c>
      <c r="H64" s="24">
        <v>1</v>
      </c>
      <c r="I64" s="24"/>
    </row>
    <row r="65" spans="1:9" ht="33.6" customHeight="1" x14ac:dyDescent="0.2">
      <c r="A65" s="7">
        <v>62</v>
      </c>
      <c r="B65" s="25" t="s">
        <v>3</v>
      </c>
      <c r="C65" s="24">
        <v>0</v>
      </c>
      <c r="D65" s="27"/>
      <c r="E65" s="24">
        <v>0</v>
      </c>
      <c r="F65" s="27"/>
      <c r="G65" s="27"/>
      <c r="H65" s="24">
        <v>1</v>
      </c>
      <c r="I65" s="24"/>
    </row>
    <row r="66" spans="1:9" ht="33.6" customHeight="1" x14ac:dyDescent="0.2">
      <c r="A66" s="7">
        <v>63</v>
      </c>
      <c r="B66" s="25" t="s">
        <v>2</v>
      </c>
      <c r="C66" s="24">
        <v>0</v>
      </c>
      <c r="D66" s="24">
        <v>0</v>
      </c>
      <c r="E66" s="24">
        <v>1</v>
      </c>
      <c r="F66" s="24">
        <v>0</v>
      </c>
      <c r="G66" s="24">
        <v>1</v>
      </c>
      <c r="H66" s="24"/>
      <c r="I66" s="24"/>
    </row>
    <row r="67" spans="1:9" ht="33.6" customHeight="1" x14ac:dyDescent="0.2">
      <c r="A67" s="7">
        <v>64</v>
      </c>
      <c r="B67" s="8" t="s">
        <v>1</v>
      </c>
      <c r="C67" s="9">
        <v>0</v>
      </c>
      <c r="D67" s="9">
        <v>0</v>
      </c>
      <c r="E67" s="9">
        <v>1</v>
      </c>
      <c r="F67" s="9">
        <v>0</v>
      </c>
      <c r="G67" s="9">
        <v>0</v>
      </c>
      <c r="H67" s="9"/>
      <c r="I67" s="9"/>
    </row>
    <row r="68" spans="1:9" ht="33.6" customHeight="1" x14ac:dyDescent="0.2">
      <c r="A68" s="39" t="s">
        <v>0</v>
      </c>
      <c r="B68" s="39"/>
      <c r="C68" s="10">
        <f>SUM(C4:C67)</f>
        <v>36</v>
      </c>
      <c r="D68" s="10">
        <f t="shared" ref="D68:H68" si="0">SUM(D4:D67)</f>
        <v>82</v>
      </c>
      <c r="E68" s="10">
        <f t="shared" si="0"/>
        <v>52</v>
      </c>
      <c r="F68" s="10">
        <f t="shared" si="0"/>
        <v>13</v>
      </c>
      <c r="G68" s="10">
        <f t="shared" si="0"/>
        <v>11</v>
      </c>
      <c r="H68" s="10">
        <f t="shared" si="0"/>
        <v>31</v>
      </c>
      <c r="I68" s="10"/>
    </row>
    <row r="69" spans="1:9" s="2" customFormat="1" ht="42" customHeight="1" x14ac:dyDescent="0.2">
      <c r="A69" s="40" t="s">
        <v>71</v>
      </c>
      <c r="B69" s="40"/>
      <c r="C69" s="11">
        <v>110000000</v>
      </c>
      <c r="D69" s="12">
        <v>22950000</v>
      </c>
      <c r="E69" s="12">
        <v>167920000</v>
      </c>
      <c r="F69" s="12">
        <f>12950000</f>
        <v>12950000</v>
      </c>
      <c r="G69" s="12">
        <v>21300000</v>
      </c>
      <c r="H69" s="12">
        <v>79500000</v>
      </c>
      <c r="I69" s="12"/>
    </row>
    <row r="70" spans="1:9" s="2" customFormat="1" ht="42" customHeight="1" x14ac:dyDescent="0.2">
      <c r="A70" s="40" t="s">
        <v>72</v>
      </c>
      <c r="B70" s="40"/>
      <c r="C70" s="11">
        <f>C69*C68</f>
        <v>3960000000</v>
      </c>
      <c r="D70" s="12">
        <f t="shared" ref="D70:H70" si="1">D69*D68</f>
        <v>1881900000</v>
      </c>
      <c r="E70" s="12">
        <f t="shared" si="1"/>
        <v>8731840000</v>
      </c>
      <c r="F70" s="12">
        <f t="shared" si="1"/>
        <v>168350000</v>
      </c>
      <c r="G70" s="12">
        <f>G69*G68</f>
        <v>234300000</v>
      </c>
      <c r="H70" s="12">
        <f t="shared" si="1"/>
        <v>2464500000</v>
      </c>
      <c r="I70" s="12"/>
    </row>
    <row r="71" spans="1:9" s="19" customFormat="1" ht="42" customHeight="1" x14ac:dyDescent="0.2">
      <c r="A71" s="41" t="s">
        <v>74</v>
      </c>
      <c r="B71" s="41"/>
      <c r="C71" s="35">
        <f>SUM(C70:H70)</f>
        <v>17440890000</v>
      </c>
      <c r="D71" s="36"/>
      <c r="E71" s="36"/>
      <c r="F71" s="36"/>
      <c r="G71" s="36"/>
      <c r="H71" s="37"/>
      <c r="I71" s="18"/>
    </row>
    <row r="72" spans="1:9" s="19" customFormat="1" ht="76.5" customHeight="1" x14ac:dyDescent="0.2">
      <c r="A72" s="41" t="s">
        <v>79</v>
      </c>
      <c r="B72" s="41"/>
      <c r="C72" s="35">
        <v>181109999.5</v>
      </c>
      <c r="D72" s="36"/>
      <c r="E72" s="36"/>
      <c r="F72" s="36"/>
      <c r="G72" s="36"/>
      <c r="H72" s="37"/>
      <c r="I72" s="18" t="s">
        <v>77</v>
      </c>
    </row>
    <row r="73" spans="1:9" s="22" customFormat="1" ht="42" customHeight="1" x14ac:dyDescent="0.2">
      <c r="A73" s="33" t="s">
        <v>73</v>
      </c>
      <c r="B73" s="33"/>
      <c r="C73" s="20"/>
      <c r="D73" s="20"/>
      <c r="E73" s="20"/>
      <c r="F73" s="20"/>
      <c r="G73" s="20"/>
      <c r="H73" s="20">
        <f>C71+C72</f>
        <v>17621999999.5</v>
      </c>
      <c r="I73" s="21"/>
    </row>
    <row r="74" spans="1:9" ht="33.6" customHeight="1" x14ac:dyDescent="0.2">
      <c r="A74" s="30" t="s">
        <v>75</v>
      </c>
      <c r="B74" s="30"/>
      <c r="C74" s="4"/>
      <c r="D74" s="3"/>
    </row>
    <row r="75" spans="1:9" ht="33.6" customHeight="1" x14ac:dyDescent="0.2">
      <c r="B75" s="2"/>
      <c r="C75" s="4"/>
      <c r="D75" s="3"/>
    </row>
    <row r="76" spans="1:9" ht="33.6" customHeight="1" x14ac:dyDescent="0.2">
      <c r="B76" s="2"/>
      <c r="C76" s="4"/>
      <c r="D76" s="3"/>
    </row>
    <row r="77" spans="1:9" ht="33.6" customHeight="1" x14ac:dyDescent="0.2">
      <c r="B77" s="2"/>
      <c r="C77" s="4"/>
      <c r="D77" s="3"/>
    </row>
    <row r="78" spans="1:9" ht="33.6" customHeight="1" x14ac:dyDescent="0.2">
      <c r="B78" s="2"/>
      <c r="C78" s="4"/>
      <c r="D78" s="3"/>
    </row>
    <row r="79" spans="1:9" ht="33.6" customHeight="1" x14ac:dyDescent="0.2">
      <c r="B79" s="2"/>
      <c r="C79" s="4"/>
      <c r="D79" s="3"/>
    </row>
    <row r="80" spans="1:9" ht="33.6" customHeight="1" x14ac:dyDescent="0.2">
      <c r="B80" s="2"/>
      <c r="C80" s="4"/>
      <c r="D80" s="3"/>
    </row>
  </sheetData>
  <mergeCells count="10">
    <mergeCell ref="A73:B73"/>
    <mergeCell ref="A1:H1"/>
    <mergeCell ref="C71:H71"/>
    <mergeCell ref="A2:H2"/>
    <mergeCell ref="C72:H72"/>
    <mergeCell ref="A68:B68"/>
    <mergeCell ref="A69:B69"/>
    <mergeCell ref="A70:B70"/>
    <mergeCell ref="A71:B71"/>
    <mergeCell ref="A72:B72"/>
  </mergeCells>
  <printOptions horizontalCentered="1" gridLines="1"/>
  <pageMargins left="0.39370078740157499" right="0.44685039399999998" top="0.34055118099999998" bottom="0.34055118099999998" header="0" footer="0"/>
  <pageSetup paperSize="8" scale="36" fitToHeight="0" pageOrder="overThenDown" orientation="landscape" cellComments="atEnd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TINHTU</dc:creator>
  <cp:lastModifiedBy>HDC</cp:lastModifiedBy>
  <dcterms:created xsi:type="dcterms:W3CDTF">2026-05-07T15:20:49Z</dcterms:created>
  <dcterms:modified xsi:type="dcterms:W3CDTF">2026-05-25T10:13:55Z</dcterms:modified>
</cp:coreProperties>
</file>